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2995" windowHeight="9525"/>
  </bookViews>
  <sheets>
    <sheet name="на 01.07.2021" sheetId="1" r:id="rId1"/>
  </sheets>
  <definedNames>
    <definedName name="_xlnm.Print_Area" localSheetId="0">'на 01.07.2021'!$A$1:$N$49</definedName>
  </definedNames>
  <calcPr calcId="144525"/>
</workbook>
</file>

<file path=xl/calcChain.xml><?xml version="1.0" encoding="utf-8"?>
<calcChain xmlns="http://schemas.openxmlformats.org/spreadsheetml/2006/main">
  <c r="H39" i="1" l="1"/>
  <c r="J38" i="1"/>
  <c r="I38" i="1"/>
  <c r="G37" i="1"/>
  <c r="I37" i="1" s="1"/>
  <c r="I36" i="1"/>
  <c r="G36" i="1"/>
  <c r="J36" i="1" s="1"/>
  <c r="G35" i="1"/>
  <c r="I35" i="1" s="1"/>
  <c r="I34" i="1"/>
  <c r="I39" i="1" s="1"/>
  <c r="G34" i="1"/>
  <c r="G39" i="1" s="1"/>
  <c r="F25" i="1"/>
  <c r="I40" i="1" s="1"/>
  <c r="E25" i="1"/>
  <c r="H24" i="1"/>
  <c r="G24" i="1"/>
  <c r="H23" i="1"/>
  <c r="G23" i="1"/>
  <c r="H22" i="1"/>
  <c r="G22" i="1"/>
  <c r="H21" i="1"/>
  <c r="H20" i="1"/>
  <c r="G20" i="1"/>
  <c r="H19" i="1"/>
  <c r="G19" i="1"/>
  <c r="G25" i="1" s="1"/>
  <c r="J39" i="1" l="1"/>
  <c r="H25" i="1"/>
  <c r="J35" i="1"/>
  <c r="J37" i="1"/>
  <c r="J34" i="1"/>
</calcChain>
</file>

<file path=xl/sharedStrings.xml><?xml version="1.0" encoding="utf-8"?>
<sst xmlns="http://schemas.openxmlformats.org/spreadsheetml/2006/main" count="75" uniqueCount="70">
  <si>
    <t>Утверждена</t>
  </si>
  <si>
    <t>Приказом финансового отдела</t>
  </si>
  <si>
    <t>от 30.12.2016 г. № 87</t>
  </si>
  <si>
    <t>Форма № 2</t>
  </si>
  <si>
    <t>Отчет</t>
  </si>
  <si>
    <t>о поступлении и об использовании бюджетных ассигнований муниципального дорожного фонда  муниципального образования Кольский район Мурманской области</t>
  </si>
  <si>
    <t>по состоянию на " 01"  июля  2021 г.</t>
  </si>
  <si>
    <t>Наименование  бюджета</t>
  </si>
  <si>
    <t>бюджет Кольского района</t>
  </si>
  <si>
    <t>Составитель отчета</t>
  </si>
  <si>
    <t>Управление финансов администрации Кольского района</t>
  </si>
  <si>
    <t>Срок представления:</t>
  </si>
  <si>
    <t>не позднее 20 числа месяца, следующего за отчетным кварталом</t>
  </si>
  <si>
    <t xml:space="preserve">Периодичность представления: </t>
  </si>
  <si>
    <t>ежеквартально (нарастающим итогом на конец отчетного периода)</t>
  </si>
  <si>
    <t xml:space="preserve">Единица измерения:                          </t>
  </si>
  <si>
    <t>рубли</t>
  </si>
  <si>
    <t>Остаток средств муниципального дорожного фонда на начало отчетного периода:</t>
  </si>
  <si>
    <t>Поступления средств в муниципальный дорожный фонд</t>
  </si>
  <si>
    <t>Наименование показателей</t>
  </si>
  <si>
    <t>Код бюджетной классификации</t>
  </si>
  <si>
    <t>Утвержденный объем доходов</t>
  </si>
  <si>
    <t>Исполнено</t>
  </si>
  <si>
    <t>Неисполненные назначения</t>
  </si>
  <si>
    <t>Процент исполнения</t>
  </si>
  <si>
    <t>Причины неисполнения (указываются по итогам отчетного года)</t>
  </si>
  <si>
    <t>Акцизы по подакцизным товарам (продукции), производимым на территории Российской Федерации</t>
  </si>
  <si>
    <t>000 103 02000 01 0000 110</t>
  </si>
  <si>
    <t xml:space="preserve">Государственная пошлина по делам, рассматриваемым в судах общей юрисдикции, мировыми судьями
</t>
  </si>
  <si>
    <t xml:space="preserve">000 108 03000 01 0000 110
</t>
  </si>
  <si>
    <t xml:space="preserve">Плата за негативное воздействие на окружающую среду
</t>
  </si>
  <si>
    <t xml:space="preserve">000 112 01000 01 0000 120
</t>
  </si>
  <si>
    <t>Доходы, поступающие в порядке возмещения расходов, понесенных в связи с эксплуатацией имущества муниципальных районов</t>
  </si>
  <si>
    <t>000 113 02065 05 0000 130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</si>
  <si>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</t>
  </si>
  <si>
    <t>000 116 070900 05 0000 140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</si>
  <si>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</si>
  <si>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</si>
  <si>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ВСЕГО</t>
  </si>
  <si>
    <t>Использование бюджетных ассигнований муниципального дорожного фонда</t>
  </si>
  <si>
    <t>№ п/п</t>
  </si>
  <si>
    <t>Направление использования бюджетных ассигнований муниципального дорожного фонда</t>
  </si>
  <si>
    <t>Утвержденный объем бюджетных ассигнований</t>
  </si>
  <si>
    <t>Остаток средств                (гр.4-гр.5)</t>
  </si>
  <si>
    <t xml:space="preserve">Процент исполнения (гр.5/гр.4)% </t>
  </si>
  <si>
    <t>Причины неисполнения</t>
  </si>
  <si>
    <t>Обслуживание и содержание дорог местного значения в границах сельских поселений</t>
  </si>
  <si>
    <t>00004090730120840244</t>
  </si>
  <si>
    <t>Расходы запланированны на более поздний срок</t>
  </si>
  <si>
    <t>Иные межбюджетные трансферты бюджетам сельских поселений Кольского района на осуществление части функций, связанных с исполнением полномочий по дорожной деятельности в отношении автомобильных дорог местного значения в границах населенных пунктов поселения</t>
  </si>
  <si>
    <t>00004090730121370540</t>
  </si>
  <si>
    <t>Оплата производится в соответствии с заявками на финансирование иных МБТ бюджетам сельских поселений. в соответствии с заключенными соглашениями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</si>
  <si>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</si>
  <si>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00004090730149100244</t>
  </si>
  <si>
    <t>Заключены договоры на проведение работ по текущему ремонту дорог общего пользования местного значения: по ул. Ручьевая  вдоль гаражей с.п. Тулома - 1 124 945,54 руб.; по ул. Ручьевая  вдоль МОУ Туломская СОШ ул. Школьная, д.8  с.п. Тулома - 784 707,50 руб.; по ул. Школьная до ул. Пионерская с.п. Териберка - 1 909 169,40 руб.; у жилого дома №12 по ул. Мурманская с.п. Териберка - 1 922 367,75 руб.; по ул.Центральная подъезд к школе с.п. Пушной -1 040 578,70 руб.; по ул. Центральная  подъезд к ДК с.п. Пушной - 987 755,85 руб.; по ул. Ленинградской с.п. Пушной - 1 281 565,20 руб.; по ул. Речная с.п. Ура-Губа -1 833 718,80 руб..; по ул. ОПХ Восход вокруг МКД у ДК и церкви в н.п. Лопарская - 1 811 569,25 руб.</t>
  </si>
  <si>
    <t>Расходы бюджета Кольского района на строительство, реконструкцию, ремонт и капитальный ремонт автомобильных дорог общего пользования местного значения (на конкурсной основе)  за счет средств дорожного фонда</t>
  </si>
  <si>
    <t>000040907301S9100244</t>
  </si>
  <si>
    <t xml:space="preserve">Заключены договоры на проведение работ по текущему ремонту дорог общего пользования местного значения: по ул. Ручьевая  вдоль гаражей с.п. Тулома - 56 142,88 руб.; по ул. Ручьевая  вдоль МОУ Туломская СОШ ул. Школьная, д.8  с.п. Тулома - 41 300,39 руб.; по ул. Школьная до ул. Пионерская с.п. Териберка - 100 482,60 руб.; у жилого дома №12 по ул. Мурманская с.п. Териберка - 101 177,25 руб.; по ул.Центральная подъезд к школе с.п. Пушной -54 767,30 руб.; по ул. Центральная  подъезд к ДК с.п. Пушной - 51 987,15 руб.; по ул. Ленинградской с.п. Пушной - 67 450,80 руб.; по ул. Речная с.п. Ура-Губа -91 685,96 руб.; по ул. ОПХ Восход вокруг МКД у ДК и церкви в н.п. Лопарская - 95 345,75 руб.                                                                                                          </t>
  </si>
  <si>
    <t>Разработка проектно-сметной документации на строительство подвесного пешеходного моста на железнодорожной станции Лопарская</t>
  </si>
  <si>
    <t>00004099990099110244</t>
  </si>
  <si>
    <t>ВСЕГО по всем направлениям использования</t>
  </si>
  <si>
    <t>Остаток средств муниципального дорожного фонда на конец отчетного периода</t>
  </si>
  <si>
    <t>Руководитель</t>
  </si>
  <si>
    <t>М.П. Королькова</t>
  </si>
  <si>
    <t>(подпись)</t>
  </si>
  <si>
    <t>(расшифровка подписи)</t>
  </si>
  <si>
    <t>Главный бухгалтер</t>
  </si>
  <si>
    <t>Т.В. Жукова</t>
  </si>
  <si>
    <t>Испол.: Федорова Н.А.,Сенегина А.Н.</t>
  </si>
  <si>
    <t>"12"июля 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</si>
</sst>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9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0" xfId="0" applyFont="1"/>
    <xf numFmtId="4" fontId="2" fillId="0" borderId="0" xfId="0" applyNumberFormat="1" applyFont="1" applyBorder="1" applyAlignment="1">
      <alignment horizontal="right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5" fillId="0" borderId="4" xfId="0" applyFont="1" applyBorder="1" applyAlignment="1">
      <alignment vertical="center"/>
    </xf>
    <xf numFmtId="4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2" borderId="5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4" fontId="6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/>
    <xf numFmtId="0" fontId="1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0" fillId="0" borderId="2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4" fontId="7" fillId="0" borderId="4" xfId="0" applyNumberFormat="1" applyFont="1" applyBorder="1" applyAlignment="1">
      <alignment horizontal="center"/>
    </xf>
    <xf numFmtId="164" fontId="7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7" fillId="0" borderId="0" xfId="0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1" fillId="2" borderId="0" xfId="0" applyFont="1" applyFill="1" applyBorder="1"/>
    <xf numFmtId="0" fontId="1" fillId="0" borderId="0" xfId="0" applyFont="1" applyBorder="1"/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8" fillId="0" borderId="0" xfId="1"/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4" fontId="2" fillId="2" borderId="4" xfId="0" applyNumberFormat="1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165" fontId="7" fillId="2" borderId="4" xfId="0" applyNumberFormat="1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5" fontId="7" fillId="2" borderId="0" xfId="0" applyNumberFormat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4" fontId="1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0" xfId="0" applyFont="1"/>
    <xf numFmtId="0" fontId="3" fillId="0" borderId="1" xfId="0" applyFont="1" applyBorder="1" applyAlignment="1"/>
    <xf numFmtId="0" fontId="3" fillId="2" borderId="0" xfId="0" applyFont="1" applyFill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0"/>
  <sheetViews>
    <sheetView tabSelected="1" topLeftCell="A23" zoomScaleNormal="100" workbookViewId="0">
      <selection activeCell="G23" sqref="G23"/>
    </sheetView>
  </sheetViews>
  <sheetFormatPr defaultRowHeight="15" x14ac:dyDescent="0.25"/>
  <cols>
    <col min="1" max="1" width="6.140625" customWidth="1"/>
    <col min="2" max="2" width="12.7109375" customWidth="1"/>
    <col min="3" max="3" width="28" customWidth="1"/>
    <col min="4" max="4" width="25.5703125" customWidth="1"/>
    <col min="5" max="5" width="17.28515625" customWidth="1"/>
    <col min="6" max="6" width="17" customWidth="1"/>
    <col min="7" max="7" width="16.42578125" customWidth="1"/>
    <col min="8" max="8" width="14.85546875" customWidth="1"/>
    <col min="9" max="9" width="16.140625" customWidth="1"/>
    <col min="10" max="10" width="13.28515625" customWidth="1"/>
    <col min="12" max="12" width="11.5703125" customWidth="1"/>
    <col min="13" max="13" width="3.42578125" customWidth="1"/>
    <col min="14" max="14" width="20.140625" customWidth="1"/>
  </cols>
  <sheetData>
    <row r="1" spans="1:20" ht="15.75" x14ac:dyDescent="0.25">
      <c r="J1" s="1" t="s">
        <v>0</v>
      </c>
      <c r="R1" s="1"/>
    </row>
    <row r="2" spans="1:20" ht="15.75" x14ac:dyDescent="0.25">
      <c r="J2" s="2" t="s">
        <v>1</v>
      </c>
      <c r="R2" s="2"/>
    </row>
    <row r="3" spans="1:20" ht="15.75" x14ac:dyDescent="0.25">
      <c r="J3" s="2" t="s">
        <v>2</v>
      </c>
      <c r="R3" s="2"/>
    </row>
    <row r="4" spans="1:20" ht="15.75" x14ac:dyDescent="0.25">
      <c r="J4" s="3" t="s">
        <v>3</v>
      </c>
      <c r="R4" s="3"/>
    </row>
    <row r="5" spans="1:20" ht="15.75" x14ac:dyDescent="0.25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1"/>
      <c r="P5" s="1"/>
      <c r="Q5" s="1"/>
      <c r="R5" s="1"/>
      <c r="S5" s="1"/>
      <c r="T5" s="1"/>
    </row>
    <row r="6" spans="1:20" ht="15.75" customHeight="1" x14ac:dyDescent="0.25">
      <c r="A6" s="5" t="s">
        <v>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6"/>
      <c r="P6" s="6"/>
      <c r="Q6" s="6"/>
      <c r="R6" s="6"/>
      <c r="S6" s="6"/>
      <c r="T6" s="6"/>
    </row>
    <row r="7" spans="1:20" ht="15.75" customHeight="1" x14ac:dyDescent="0.25">
      <c r="A7" s="5" t="s">
        <v>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7"/>
      <c r="P7" s="7"/>
      <c r="Q7" s="7"/>
      <c r="R7" s="7"/>
      <c r="S7" s="7"/>
      <c r="T7" s="7"/>
    </row>
    <row r="8" spans="1:20" ht="15.75" customHeight="1" x14ac:dyDescent="0.25">
      <c r="A8" s="8" t="s">
        <v>7</v>
      </c>
      <c r="B8" s="8"/>
      <c r="C8" s="8"/>
      <c r="D8" s="9" t="s">
        <v>8</v>
      </c>
      <c r="E8" s="9"/>
      <c r="F8" s="9"/>
      <c r="G8" s="9"/>
      <c r="H8" s="9"/>
      <c r="I8" s="9"/>
      <c r="J8" s="9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ht="15.75" x14ac:dyDescent="0.25">
      <c r="A9" s="8" t="s">
        <v>9</v>
      </c>
      <c r="B9" s="8"/>
      <c r="C9" s="8"/>
      <c r="D9" s="11" t="s">
        <v>10</v>
      </c>
      <c r="E9" s="11"/>
      <c r="F9" s="11"/>
      <c r="G9" s="11"/>
      <c r="H9" s="11"/>
      <c r="I9" s="11"/>
      <c r="J9" s="11"/>
      <c r="K9" s="7"/>
      <c r="L9" s="7"/>
      <c r="M9" s="3"/>
      <c r="N9" s="3"/>
      <c r="O9" s="3"/>
      <c r="P9" s="3"/>
      <c r="Q9" s="3"/>
      <c r="R9" s="3"/>
      <c r="S9" s="3"/>
      <c r="T9" s="3"/>
    </row>
    <row r="10" spans="1:20" ht="15.75" customHeight="1" x14ac:dyDescent="0.25">
      <c r="A10" s="3" t="s">
        <v>11</v>
      </c>
      <c r="B10" s="12"/>
      <c r="C10" s="12"/>
      <c r="D10" s="13" t="s">
        <v>12</v>
      </c>
      <c r="E10" s="13"/>
      <c r="F10" s="13"/>
      <c r="G10" s="13"/>
      <c r="H10" s="13"/>
      <c r="I10" s="13"/>
      <c r="J10" s="13"/>
      <c r="K10" s="7"/>
      <c r="L10" s="7"/>
      <c r="M10" s="3"/>
      <c r="N10" s="3"/>
      <c r="O10" s="3"/>
      <c r="P10" s="3"/>
      <c r="Q10" s="3"/>
      <c r="R10" s="3"/>
      <c r="S10" s="3"/>
      <c r="T10" s="3"/>
    </row>
    <row r="11" spans="1:20" ht="15.75" customHeight="1" x14ac:dyDescent="0.25">
      <c r="A11" s="3" t="s">
        <v>13</v>
      </c>
      <c r="B11" s="12"/>
      <c r="C11" s="12"/>
      <c r="D11" s="8" t="s">
        <v>14</v>
      </c>
      <c r="E11" s="8"/>
      <c r="F11" s="8"/>
      <c r="G11" s="8"/>
      <c r="H11" s="8"/>
      <c r="I11" s="8"/>
      <c r="J11" s="8"/>
      <c r="K11" s="7"/>
      <c r="L11" s="7"/>
      <c r="M11" s="3"/>
      <c r="N11" s="3"/>
      <c r="O11" s="3"/>
      <c r="P11" s="3"/>
      <c r="Q11" s="3"/>
      <c r="R11" s="3"/>
      <c r="S11" s="3"/>
      <c r="T11" s="3"/>
    </row>
    <row r="12" spans="1:20" ht="15.75" x14ac:dyDescent="0.25">
      <c r="A12" s="3" t="s">
        <v>15</v>
      </c>
      <c r="B12" s="12"/>
      <c r="C12" s="12"/>
      <c r="D12" s="8" t="s">
        <v>16</v>
      </c>
      <c r="E12" s="8"/>
      <c r="F12" s="8"/>
      <c r="G12" s="8"/>
      <c r="H12" s="8"/>
      <c r="I12" s="8"/>
      <c r="J12" s="8"/>
      <c r="K12" s="7"/>
      <c r="L12" s="7"/>
      <c r="M12" s="3"/>
      <c r="N12" s="3"/>
      <c r="O12" s="3"/>
      <c r="P12" s="3"/>
      <c r="Q12" s="3"/>
      <c r="R12" s="3"/>
      <c r="S12" s="3"/>
      <c r="T12" s="3"/>
    </row>
    <row r="13" spans="1:20" s="3" customFormat="1" ht="13.5" customHeight="1" x14ac:dyDescent="0.25"/>
    <row r="14" spans="1:20" s="3" customFormat="1" ht="18.75" customHeight="1" x14ac:dyDescent="0.25">
      <c r="A14" s="14" t="s">
        <v>17</v>
      </c>
      <c r="F14" s="15">
        <v>5915100.6799999997</v>
      </c>
      <c r="G14" s="15"/>
    </row>
    <row r="15" spans="1:20" s="3" customFormat="1" ht="24.75" customHeight="1" x14ac:dyDescent="0.25">
      <c r="A15" s="14" t="s">
        <v>18</v>
      </c>
    </row>
    <row r="16" spans="1:20" s="3" customFormat="1" ht="15.75" customHeight="1" x14ac:dyDescent="0.25">
      <c r="A16" s="16" t="s">
        <v>19</v>
      </c>
      <c r="B16" s="16"/>
      <c r="C16" s="16"/>
      <c r="D16" s="16" t="s">
        <v>20</v>
      </c>
      <c r="E16" s="16" t="s">
        <v>21</v>
      </c>
      <c r="F16" s="17" t="s">
        <v>22</v>
      </c>
      <c r="G16" s="16" t="s">
        <v>23</v>
      </c>
      <c r="H16" s="16" t="s">
        <v>24</v>
      </c>
      <c r="I16" s="16" t="s">
        <v>25</v>
      </c>
      <c r="J16" s="16"/>
      <c r="K16" s="16"/>
      <c r="L16" s="16"/>
      <c r="M16" s="16"/>
      <c r="N16" s="16"/>
    </row>
    <row r="17" spans="1:18" s="3" customFormat="1" ht="18.75" customHeight="1" x14ac:dyDescent="0.25">
      <c r="A17" s="16"/>
      <c r="B17" s="16"/>
      <c r="C17" s="16"/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</row>
    <row r="18" spans="1:18" s="3" customFormat="1" ht="15.75" x14ac:dyDescent="0.25">
      <c r="A18" s="18">
        <v>1</v>
      </c>
      <c r="B18" s="18"/>
      <c r="C18" s="18"/>
      <c r="D18" s="19">
        <v>2</v>
      </c>
      <c r="E18" s="19">
        <v>3</v>
      </c>
      <c r="F18" s="19">
        <v>4</v>
      </c>
      <c r="G18" s="19">
        <v>5</v>
      </c>
      <c r="H18" s="19">
        <v>6</v>
      </c>
      <c r="I18" s="20">
        <v>7</v>
      </c>
      <c r="J18" s="20"/>
      <c r="K18" s="20"/>
      <c r="L18" s="20"/>
      <c r="M18" s="20"/>
      <c r="N18" s="20"/>
    </row>
    <row r="19" spans="1:18" s="3" customFormat="1" ht="46.5" customHeight="1" x14ac:dyDescent="0.25">
      <c r="A19" s="21" t="s">
        <v>26</v>
      </c>
      <c r="B19" s="11"/>
      <c r="C19" s="22"/>
      <c r="D19" s="23" t="s">
        <v>27</v>
      </c>
      <c r="E19" s="24">
        <v>3732000</v>
      </c>
      <c r="F19" s="24">
        <v>1853693.13</v>
      </c>
      <c r="G19" s="24">
        <f t="shared" ref="G19:G24" si="0">E19-F19</f>
        <v>1878306.87</v>
      </c>
      <c r="H19" s="25">
        <f>F19/E19*100</f>
        <v>49.670233922829574</v>
      </c>
      <c r="I19" s="26"/>
      <c r="J19" s="26"/>
      <c r="K19" s="26"/>
      <c r="L19" s="26"/>
      <c r="M19" s="26"/>
      <c r="N19" s="26"/>
    </row>
    <row r="20" spans="1:18" s="3" customFormat="1" ht="64.5" customHeight="1" x14ac:dyDescent="0.25">
      <c r="A20" s="27" t="s">
        <v>28</v>
      </c>
      <c r="B20" s="28"/>
      <c r="C20" s="29"/>
      <c r="D20" s="30" t="s">
        <v>29</v>
      </c>
      <c r="E20" s="24">
        <v>7700000</v>
      </c>
      <c r="F20" s="24">
        <v>3573106.02</v>
      </c>
      <c r="G20" s="24">
        <f t="shared" si="0"/>
        <v>4126893.98</v>
      </c>
      <c r="H20" s="25">
        <f t="shared" ref="H20:H24" si="1">F20/E20*100</f>
        <v>46.403974285714284</v>
      </c>
      <c r="I20" s="26"/>
      <c r="J20" s="26"/>
      <c r="K20" s="26"/>
      <c r="L20" s="26"/>
      <c r="M20" s="26"/>
      <c r="N20" s="26"/>
    </row>
    <row r="21" spans="1:18" s="34" customFormat="1" ht="57" customHeight="1" x14ac:dyDescent="0.25">
      <c r="A21" s="27" t="s">
        <v>30</v>
      </c>
      <c r="B21" s="28"/>
      <c r="C21" s="29"/>
      <c r="D21" s="31" t="s">
        <v>31</v>
      </c>
      <c r="E21" s="32">
        <v>13000000</v>
      </c>
      <c r="F21" s="32">
        <v>19190523.84</v>
      </c>
      <c r="G21" s="24"/>
      <c r="H21" s="25">
        <f t="shared" si="1"/>
        <v>147.61941415384615</v>
      </c>
      <c r="I21" s="33"/>
      <c r="J21" s="33"/>
      <c r="K21" s="33"/>
      <c r="L21" s="33"/>
      <c r="M21" s="33"/>
      <c r="N21" s="33"/>
    </row>
    <row r="22" spans="1:18" s="34" customFormat="1" ht="67.5" customHeight="1" x14ac:dyDescent="0.25">
      <c r="A22" s="21" t="s">
        <v>32</v>
      </c>
      <c r="B22" s="11"/>
      <c r="C22" s="22"/>
      <c r="D22" s="23" t="s">
        <v>33</v>
      </c>
      <c r="E22" s="32">
        <v>2488000</v>
      </c>
      <c r="F22" s="32">
        <v>1321190.0900000001</v>
      </c>
      <c r="G22" s="24">
        <f t="shared" si="0"/>
        <v>1166809.9099999999</v>
      </c>
      <c r="H22" s="25">
        <f t="shared" si="1"/>
        <v>53.102495578778139</v>
      </c>
      <c r="I22" s="33"/>
      <c r="J22" s="33"/>
      <c r="K22" s="33"/>
      <c r="L22" s="33"/>
      <c r="M22" s="33"/>
      <c r="N22" s="33"/>
    </row>
    <row r="23" spans="1:18" s="3" customFormat="1" ht="114" customHeight="1" x14ac:dyDescent="0.25">
      <c r="A23" s="35" t="s">
        <v>34</v>
      </c>
      <c r="B23" s="36"/>
      <c r="C23" s="37"/>
      <c r="D23" s="23" t="s">
        <v>35</v>
      </c>
      <c r="E23" s="24">
        <v>10000</v>
      </c>
      <c r="F23" s="24">
        <v>0.09</v>
      </c>
      <c r="G23" s="24">
        <f t="shared" si="0"/>
        <v>9999.91</v>
      </c>
      <c r="H23" s="25">
        <f t="shared" si="1"/>
        <v>8.9999999999999998E-4</v>
      </c>
      <c r="I23" s="26"/>
      <c r="J23" s="26"/>
      <c r="K23" s="26"/>
      <c r="L23" s="26"/>
      <c r="M23" s="26"/>
      <c r="N23" s="26"/>
    </row>
    <row r="24" spans="1:18" s="3" customFormat="1" ht="131.25" customHeight="1" x14ac:dyDescent="0.25">
      <c r="A24" s="21" t="s">
        <v>36</v>
      </c>
      <c r="B24" s="38"/>
      <c r="C24" s="39"/>
      <c r="D24" s="23" t="s">
        <v>37</v>
      </c>
      <c r="E24" s="24">
        <v>12934501.65</v>
      </c>
      <c r="F24" s="24">
        <v>0</v>
      </c>
      <c r="G24" s="24">
        <f t="shared" si="0"/>
        <v>12934501.65</v>
      </c>
      <c r="H24" s="25">
        <f t="shared" si="1"/>
        <v>0</v>
      </c>
      <c r="I24" s="40"/>
      <c r="J24" s="41"/>
      <c r="K24" s="41"/>
      <c r="L24" s="41"/>
      <c r="M24" s="41"/>
      <c r="N24" s="42"/>
    </row>
    <row r="25" spans="1:18" s="3" customFormat="1" ht="15.75" x14ac:dyDescent="0.25">
      <c r="A25" s="43" t="s">
        <v>38</v>
      </c>
      <c r="B25" s="43"/>
      <c r="C25" s="43"/>
      <c r="D25" s="43"/>
      <c r="E25" s="44">
        <f>SUM(E19:E24)</f>
        <v>39864501.649999999</v>
      </c>
      <c r="F25" s="44">
        <f>SUM(F19:F24)</f>
        <v>25938513.170000002</v>
      </c>
      <c r="G25" s="44">
        <f>SUM(G19:G24)</f>
        <v>20116512.32</v>
      </c>
      <c r="H25" s="45">
        <f>F25/E25*100</f>
        <v>65.06669366579176</v>
      </c>
      <c r="I25" s="26"/>
      <c r="J25" s="26"/>
      <c r="K25" s="26"/>
      <c r="L25" s="26"/>
      <c r="M25" s="26"/>
      <c r="N25" s="26"/>
    </row>
    <row r="26" spans="1:18" s="3" customFormat="1" ht="15.75" x14ac:dyDescent="0.25">
      <c r="A26" s="46"/>
      <c r="B26" s="46"/>
      <c r="C26" s="46"/>
      <c r="D26" s="46"/>
      <c r="E26" s="47"/>
      <c r="F26" s="47"/>
      <c r="G26" s="47"/>
      <c r="H26" s="48"/>
      <c r="I26" s="49"/>
      <c r="J26" s="49"/>
      <c r="K26" s="49"/>
      <c r="L26" s="49"/>
      <c r="M26" s="49"/>
      <c r="N26" s="49"/>
    </row>
    <row r="27" spans="1:18" s="3" customFormat="1" ht="50.25" customHeight="1" x14ac:dyDescent="0.25">
      <c r="A27" s="46"/>
      <c r="B27" s="46"/>
      <c r="C27" s="46"/>
      <c r="D27" s="46"/>
      <c r="E27" s="47"/>
      <c r="F27" s="47"/>
      <c r="G27" s="47"/>
      <c r="H27" s="48"/>
      <c r="I27" s="49"/>
      <c r="J27" s="49"/>
      <c r="K27" s="49"/>
      <c r="L27" s="49"/>
      <c r="M27" s="49"/>
      <c r="N27" s="49"/>
    </row>
    <row r="28" spans="1:18" s="3" customFormat="1" ht="15.75" x14ac:dyDescent="0.25">
      <c r="A28" s="46"/>
      <c r="B28" s="46"/>
      <c r="C28" s="46"/>
      <c r="D28" s="46"/>
      <c r="E28" s="47"/>
      <c r="F28" s="47"/>
      <c r="G28" s="47"/>
      <c r="H28" s="48"/>
      <c r="I28" s="49"/>
      <c r="J28" s="49"/>
      <c r="K28" s="49"/>
      <c r="L28" s="49"/>
      <c r="M28" s="49"/>
      <c r="N28" s="49"/>
    </row>
    <row r="29" spans="1:18" s="3" customFormat="1" ht="15.75" x14ac:dyDescent="0.25">
      <c r="A29" s="46"/>
      <c r="B29" s="46"/>
      <c r="C29" s="46"/>
      <c r="D29" s="46"/>
      <c r="E29" s="47"/>
      <c r="F29" s="47"/>
      <c r="G29" s="47"/>
      <c r="H29" s="48"/>
      <c r="I29" s="49"/>
      <c r="J29" s="49"/>
      <c r="K29" s="49"/>
      <c r="L29" s="49"/>
      <c r="M29" s="49"/>
      <c r="N29" s="49"/>
    </row>
    <row r="30" spans="1:18" s="3" customFormat="1" ht="15.75" x14ac:dyDescent="0.25"/>
    <row r="31" spans="1:18" s="3" customFormat="1" ht="15.75" x14ac:dyDescent="0.25">
      <c r="A31" s="50" t="s">
        <v>39</v>
      </c>
      <c r="B31" s="50"/>
      <c r="C31" s="50"/>
      <c r="D31" s="50"/>
      <c r="E31" s="50"/>
      <c r="F31" s="50"/>
      <c r="G31" s="50"/>
      <c r="H31" s="50"/>
      <c r="I31" s="50"/>
      <c r="J31" s="50"/>
      <c r="K31" s="51"/>
      <c r="L31" s="51"/>
      <c r="M31" s="52"/>
      <c r="N31" s="52"/>
      <c r="O31" s="53"/>
      <c r="P31" s="53"/>
      <c r="Q31" s="53"/>
      <c r="R31" s="53"/>
    </row>
    <row r="32" spans="1:18" s="3" customFormat="1" ht="64.5" customHeight="1" x14ac:dyDescent="0.25">
      <c r="A32" s="54" t="s">
        <v>40</v>
      </c>
      <c r="B32" s="55" t="s">
        <v>41</v>
      </c>
      <c r="C32" s="55"/>
      <c r="D32" s="55"/>
      <c r="E32" s="55" t="s">
        <v>20</v>
      </c>
      <c r="F32" s="55"/>
      <c r="G32" s="56" t="s">
        <v>42</v>
      </c>
      <c r="H32" s="57" t="s">
        <v>22</v>
      </c>
      <c r="I32" s="58" t="s">
        <v>43</v>
      </c>
      <c r="J32" s="56" t="s">
        <v>44</v>
      </c>
      <c r="K32" s="55" t="s">
        <v>45</v>
      </c>
      <c r="L32" s="55"/>
      <c r="M32" s="55"/>
      <c r="N32" s="55"/>
    </row>
    <row r="33" spans="1:20" s="3" customFormat="1" ht="17.25" customHeight="1" x14ac:dyDescent="0.25">
      <c r="A33" s="59">
        <v>1</v>
      </c>
      <c r="B33" s="60">
        <v>2</v>
      </c>
      <c r="C33" s="60"/>
      <c r="D33" s="60"/>
      <c r="E33" s="60">
        <v>3</v>
      </c>
      <c r="F33" s="60"/>
      <c r="G33" s="59">
        <v>4</v>
      </c>
      <c r="H33" s="59">
        <v>5</v>
      </c>
      <c r="I33" s="59">
        <v>6</v>
      </c>
      <c r="J33" s="59">
        <v>7</v>
      </c>
      <c r="K33" s="60">
        <v>8</v>
      </c>
      <c r="L33" s="60"/>
      <c r="M33" s="60"/>
      <c r="N33" s="60"/>
    </row>
    <row r="34" spans="1:20" s="3" customFormat="1" ht="123" customHeight="1" x14ac:dyDescent="0.25">
      <c r="A34" s="57">
        <v>1</v>
      </c>
      <c r="B34" s="61" t="s">
        <v>46</v>
      </c>
      <c r="C34" s="62"/>
      <c r="D34" s="63"/>
      <c r="E34" s="64" t="s">
        <v>47</v>
      </c>
      <c r="F34" s="64"/>
      <c r="G34" s="65">
        <f>12844151.44+7811149.26</f>
        <v>20655300.699999999</v>
      </c>
      <c r="H34" s="32">
        <v>1862656</v>
      </c>
      <c r="I34" s="65">
        <f>G34-H34</f>
        <v>18792644.699999999</v>
      </c>
      <c r="J34" s="66">
        <f>H34/G34*100</f>
        <v>9.0178111035681994</v>
      </c>
      <c r="K34" s="67" t="s">
        <v>48</v>
      </c>
      <c r="L34" s="68"/>
      <c r="M34" s="68"/>
      <c r="N34" s="69"/>
    </row>
    <row r="35" spans="1:20" s="3" customFormat="1" ht="80.25" customHeight="1" x14ac:dyDescent="0.25">
      <c r="A35" s="57">
        <v>2</v>
      </c>
      <c r="B35" s="61" t="s">
        <v>49</v>
      </c>
      <c r="C35" s="62"/>
      <c r="D35" s="63"/>
      <c r="E35" s="70" t="s">
        <v>50</v>
      </c>
      <c r="F35" s="71"/>
      <c r="G35" s="65">
        <f>8907000-909000</f>
        <v>7998000</v>
      </c>
      <c r="H35" s="32">
        <v>4560269.8099999996</v>
      </c>
      <c r="I35" s="65">
        <f t="shared" ref="I35:I38" si="2">G35-H35</f>
        <v>3437730.1900000004</v>
      </c>
      <c r="J35" s="66">
        <f>H35/G35*100</f>
        <v>57.017627031757932</v>
      </c>
      <c r="K35" s="67" t="s">
        <v>51</v>
      </c>
      <c r="L35" s="68"/>
      <c r="M35" s="68"/>
      <c r="N35" s="69"/>
      <c r="T35" s="72"/>
    </row>
    <row r="36" spans="1:20" s="3" customFormat="1" ht="198.75" customHeight="1" x14ac:dyDescent="0.25">
      <c r="A36" s="57">
        <v>3</v>
      </c>
      <c r="B36" s="61" t="s">
        <v>52</v>
      </c>
      <c r="C36" s="62"/>
      <c r="D36" s="63"/>
      <c r="E36" s="64" t="s">
        <v>53</v>
      </c>
      <c r="F36" s="64"/>
      <c r="G36" s="65">
        <f>10863805.11+2070696.54</f>
        <v>12934501.649999999</v>
      </c>
      <c r="H36" s="32">
        <v>0</v>
      </c>
      <c r="I36" s="65">
        <f t="shared" si="2"/>
        <v>12934501.649999999</v>
      </c>
      <c r="J36" s="66">
        <f t="shared" ref="J36:J38" si="3">H36/G36*100</f>
        <v>0</v>
      </c>
      <c r="K36" s="67" t="s">
        <v>54</v>
      </c>
      <c r="L36" s="68"/>
      <c r="M36" s="68"/>
      <c r="N36" s="69"/>
    </row>
    <row r="37" spans="1:20" s="3" customFormat="1" ht="193.5" customHeight="1" x14ac:dyDescent="0.25">
      <c r="A37" s="57">
        <v>4</v>
      </c>
      <c r="B37" s="61" t="s">
        <v>55</v>
      </c>
      <c r="C37" s="62"/>
      <c r="D37" s="63"/>
      <c r="E37" s="73" t="s">
        <v>56</v>
      </c>
      <c r="F37" s="73"/>
      <c r="G37" s="65">
        <f>11032000-6840200</f>
        <v>4191800</v>
      </c>
      <c r="H37" s="32">
        <v>0</v>
      </c>
      <c r="I37" s="65">
        <f t="shared" si="2"/>
        <v>4191800</v>
      </c>
      <c r="J37" s="66">
        <f t="shared" si="3"/>
        <v>0</v>
      </c>
      <c r="K37" s="67" t="s">
        <v>57</v>
      </c>
      <c r="L37" s="68"/>
      <c r="M37" s="68"/>
      <c r="N37" s="69"/>
    </row>
    <row r="38" spans="1:20" s="3" customFormat="1" ht="71.25" hidden="1" customHeight="1" x14ac:dyDescent="0.25">
      <c r="A38" s="74">
        <v>5</v>
      </c>
      <c r="B38" s="61" t="s">
        <v>58</v>
      </c>
      <c r="C38" s="62"/>
      <c r="D38" s="63"/>
      <c r="E38" s="64" t="s">
        <v>59</v>
      </c>
      <c r="F38" s="64"/>
      <c r="G38" s="65"/>
      <c r="H38" s="32">
        <v>0</v>
      </c>
      <c r="I38" s="65">
        <f t="shared" si="2"/>
        <v>0</v>
      </c>
      <c r="J38" s="66" t="e">
        <f t="shared" si="3"/>
        <v>#DIV/0!</v>
      </c>
      <c r="K38" s="67" t="s">
        <v>48</v>
      </c>
      <c r="L38" s="68"/>
      <c r="M38" s="68"/>
      <c r="N38" s="69"/>
    </row>
    <row r="39" spans="1:20" s="3" customFormat="1" ht="20.25" customHeight="1" x14ac:dyDescent="0.25">
      <c r="A39" s="75" t="s">
        <v>60</v>
      </c>
      <c r="B39" s="76"/>
      <c r="C39" s="76"/>
      <c r="D39" s="76"/>
      <c r="E39" s="76"/>
      <c r="F39" s="76"/>
      <c r="G39" s="77">
        <f>SUM(G34:G38)</f>
        <v>45779602.349999994</v>
      </c>
      <c r="H39" s="77">
        <f t="shared" ref="H39:I39" si="4">SUM(H34:H38)</f>
        <v>6422925.8099999996</v>
      </c>
      <c r="I39" s="77">
        <f t="shared" si="4"/>
        <v>39356676.539999999</v>
      </c>
      <c r="J39" s="78">
        <f>H39/G39*100</f>
        <v>14.030103977082712</v>
      </c>
      <c r="K39" s="33"/>
      <c r="L39" s="33"/>
      <c r="M39" s="33"/>
      <c r="N39" s="33"/>
    </row>
    <row r="40" spans="1:20" s="3" customFormat="1" ht="24" customHeight="1" x14ac:dyDescent="0.25">
      <c r="A40" s="79" t="s">
        <v>61</v>
      </c>
      <c r="B40" s="79"/>
      <c r="C40" s="79"/>
      <c r="D40" s="79"/>
      <c r="E40" s="79"/>
      <c r="F40" s="79"/>
      <c r="G40" s="79"/>
      <c r="H40" s="79"/>
      <c r="I40" s="80">
        <f>F14+F25-H39</f>
        <v>25430688.040000003</v>
      </c>
      <c r="J40" s="81"/>
      <c r="K40" s="81"/>
      <c r="L40" s="81"/>
      <c r="M40" s="81"/>
      <c r="N40" s="81"/>
    </row>
    <row r="41" spans="1:20" s="3" customFormat="1" ht="24" customHeight="1" x14ac:dyDescent="0.25">
      <c r="A41" s="82"/>
      <c r="B41" s="82"/>
      <c r="C41" s="82"/>
      <c r="D41" s="82"/>
      <c r="E41" s="82"/>
      <c r="F41" s="82"/>
      <c r="G41" s="82"/>
      <c r="H41" s="82"/>
      <c r="I41" s="83"/>
      <c r="J41" s="84"/>
      <c r="K41" s="84"/>
      <c r="L41" s="84"/>
      <c r="M41" s="84"/>
      <c r="N41" s="84"/>
    </row>
    <row r="42" spans="1:20" s="3" customFormat="1" ht="27" customHeight="1" x14ac:dyDescent="0.25">
      <c r="I42" s="85"/>
      <c r="N42" s="85"/>
    </row>
    <row r="43" spans="1:20" s="3" customFormat="1" ht="21.75" customHeight="1" x14ac:dyDescent="0.25">
      <c r="A43" s="3" t="s">
        <v>62</v>
      </c>
      <c r="B43" s="86"/>
      <c r="C43" s="87"/>
      <c r="D43" s="87"/>
      <c r="E43" s="88" t="s">
        <v>63</v>
      </c>
      <c r="F43" s="88"/>
    </row>
    <row r="44" spans="1:20" s="3" customFormat="1" ht="15.75" x14ac:dyDescent="0.25">
      <c r="A44" s="86"/>
      <c r="B44" s="86"/>
      <c r="C44" s="89" t="s">
        <v>64</v>
      </c>
      <c r="D44" s="89"/>
      <c r="E44" s="89" t="s">
        <v>65</v>
      </c>
      <c r="F44" s="89"/>
    </row>
    <row r="45" spans="1:20" s="3" customFormat="1" ht="15.75" x14ac:dyDescent="0.25">
      <c r="A45" s="86"/>
      <c r="B45" s="86"/>
      <c r="C45" s="86"/>
      <c r="D45" s="86"/>
      <c r="E45" s="86"/>
      <c r="F45" s="86"/>
    </row>
    <row r="46" spans="1:20" s="3" customFormat="1" ht="12" customHeight="1" x14ac:dyDescent="0.25">
      <c r="A46" s="90" t="s">
        <v>66</v>
      </c>
      <c r="B46" s="90"/>
      <c r="C46" s="91"/>
      <c r="D46" s="91"/>
      <c r="E46" s="88" t="s">
        <v>67</v>
      </c>
      <c r="F46" s="88"/>
    </row>
    <row r="47" spans="1:20" s="3" customFormat="1" ht="15.75" x14ac:dyDescent="0.25">
      <c r="A47" s="86"/>
      <c r="B47" s="86"/>
      <c r="C47" s="89" t="s">
        <v>64</v>
      </c>
      <c r="D47" s="89"/>
      <c r="E47" s="89" t="s">
        <v>65</v>
      </c>
      <c r="F47" s="89"/>
    </row>
    <row r="48" spans="1:20" s="3" customFormat="1" ht="15.75" x14ac:dyDescent="0.25">
      <c r="A48" s="86" t="s">
        <v>68</v>
      </c>
      <c r="B48" s="86"/>
      <c r="C48" s="86"/>
      <c r="D48" s="86"/>
      <c r="E48" s="86"/>
      <c r="F48" s="86"/>
    </row>
    <row r="49" spans="1:6" s="3" customFormat="1" ht="15.75" x14ac:dyDescent="0.25">
      <c r="A49" s="92" t="s">
        <v>69</v>
      </c>
      <c r="B49" s="92"/>
      <c r="C49" s="86"/>
      <c r="D49" s="86"/>
      <c r="E49" s="86"/>
      <c r="F49" s="86"/>
    </row>
    <row r="50" spans="1:6" s="3" customFormat="1" ht="15.75" x14ac:dyDescent="0.25">
      <c r="A50" s="86"/>
      <c r="B50" s="86"/>
      <c r="C50" s="86"/>
      <c r="D50" s="86"/>
      <c r="E50" s="86"/>
      <c r="F50" s="86"/>
    </row>
    <row r="51" spans="1:6" s="3" customFormat="1" ht="15.75" x14ac:dyDescent="0.25">
      <c r="B51" s="86"/>
      <c r="C51" s="86"/>
      <c r="D51" s="86"/>
      <c r="E51" s="86"/>
      <c r="F51" s="86"/>
    </row>
    <row r="52" spans="1:6" s="3" customFormat="1" ht="15.75" x14ac:dyDescent="0.25"/>
    <row r="53" spans="1:6" s="3" customFormat="1" ht="15.75" x14ac:dyDescent="0.25"/>
    <row r="54" spans="1:6" s="3" customFormat="1" ht="15.75" x14ac:dyDescent="0.25"/>
    <row r="55" spans="1:6" s="3" customFormat="1" ht="15.75" x14ac:dyDescent="0.25"/>
    <row r="56" spans="1:6" s="3" customFormat="1" ht="15.75" x14ac:dyDescent="0.25"/>
    <row r="57" spans="1:6" s="3" customFormat="1" ht="15.75" x14ac:dyDescent="0.25"/>
    <row r="58" spans="1:6" s="3" customFormat="1" ht="15.75" x14ac:dyDescent="0.25"/>
    <row r="59" spans="1:6" s="3" customFormat="1" ht="15.75" x14ac:dyDescent="0.25"/>
    <row r="60" spans="1:6" s="3" customFormat="1" ht="15.75" x14ac:dyDescent="0.25"/>
    <row r="61" spans="1:6" s="3" customFormat="1" ht="15.75" x14ac:dyDescent="0.25"/>
    <row r="62" spans="1:6" s="3" customFormat="1" ht="15.75" x14ac:dyDescent="0.25"/>
    <row r="63" spans="1:6" s="3" customFormat="1" ht="15.75" x14ac:dyDescent="0.25"/>
    <row r="64" spans="1:6" s="3" customFormat="1" ht="15.75" x14ac:dyDescent="0.25"/>
    <row r="65" s="3" customFormat="1" ht="15.75" x14ac:dyDescent="0.25"/>
    <row r="66" s="3" customFormat="1" ht="15.75" x14ac:dyDescent="0.25"/>
    <row r="67" s="3" customFormat="1" ht="15.75" x14ac:dyDescent="0.25"/>
    <row r="68" s="3" customFormat="1" ht="15.75" x14ac:dyDescent="0.25"/>
    <row r="69" s="3" customFormat="1" ht="15.75" x14ac:dyDescent="0.25"/>
    <row r="70" s="3" customFormat="1" ht="15.75" x14ac:dyDescent="0.25"/>
    <row r="71" s="3" customFormat="1" ht="15.75" x14ac:dyDescent="0.25"/>
    <row r="72" s="3" customFormat="1" ht="15.75" x14ac:dyDescent="0.25"/>
    <row r="73" s="3" customFormat="1" ht="15.75" x14ac:dyDescent="0.25"/>
    <row r="74" s="3" customFormat="1" ht="15.75" x14ac:dyDescent="0.25"/>
    <row r="75" s="3" customFormat="1" ht="15.75" x14ac:dyDescent="0.25"/>
    <row r="76" s="3" customFormat="1" ht="15.75" x14ac:dyDescent="0.25"/>
    <row r="77" s="3" customFormat="1" ht="15.75" x14ac:dyDescent="0.25"/>
    <row r="78" s="3" customFormat="1" ht="15.75" x14ac:dyDescent="0.25"/>
    <row r="79" s="3" customFormat="1" ht="15.75" x14ac:dyDescent="0.25"/>
    <row r="80" s="3" customFormat="1" ht="15.75" x14ac:dyDescent="0.25"/>
    <row r="81" s="3" customFormat="1" ht="15.75" x14ac:dyDescent="0.25"/>
    <row r="82" s="3" customFormat="1" ht="15.75" x14ac:dyDescent="0.25"/>
    <row r="83" s="3" customFormat="1" ht="15.75" x14ac:dyDescent="0.25"/>
    <row r="84" s="3" customFormat="1" ht="15.75" x14ac:dyDescent="0.25"/>
    <row r="85" s="3" customFormat="1" ht="15.75" x14ac:dyDescent="0.25"/>
    <row r="86" s="3" customFormat="1" ht="15.75" x14ac:dyDescent="0.25"/>
    <row r="87" s="3" customFormat="1" ht="15.75" x14ac:dyDescent="0.25"/>
    <row r="88" s="3" customFormat="1" ht="15.75" x14ac:dyDescent="0.25"/>
    <row r="89" s="3" customFormat="1" ht="15.75" x14ac:dyDescent="0.25"/>
    <row r="90" s="3" customFormat="1" ht="15.75" x14ac:dyDescent="0.25"/>
    <row r="91" s="3" customFormat="1" ht="15.75" x14ac:dyDescent="0.25"/>
    <row r="92" s="3" customFormat="1" ht="15.75" x14ac:dyDescent="0.25"/>
    <row r="93" s="3" customFormat="1" ht="15.75" x14ac:dyDescent="0.25"/>
    <row r="94" s="3" customFormat="1" ht="15.75" x14ac:dyDescent="0.25"/>
    <row r="95" s="3" customFormat="1" ht="15.75" x14ac:dyDescent="0.25"/>
    <row r="96" s="3" customFormat="1" ht="15.75" x14ac:dyDescent="0.25"/>
    <row r="97" s="3" customFormat="1" ht="15.75" x14ac:dyDescent="0.25"/>
    <row r="98" s="3" customFormat="1" ht="15.75" x14ac:dyDescent="0.25"/>
    <row r="99" s="3" customFormat="1" ht="15.75" x14ac:dyDescent="0.25"/>
    <row r="100" s="3" customFormat="1" ht="15.75" x14ac:dyDescent="0.25"/>
  </sheetData>
  <mergeCells count="67">
    <mergeCell ref="C44:D44"/>
    <mergeCell ref="E44:F44"/>
    <mergeCell ref="E46:F46"/>
    <mergeCell ref="C47:D47"/>
    <mergeCell ref="E47:F47"/>
    <mergeCell ref="A39:F39"/>
    <mergeCell ref="K39:N39"/>
    <mergeCell ref="A40:H40"/>
    <mergeCell ref="I40:N40"/>
    <mergeCell ref="C43:D43"/>
    <mergeCell ref="E43:F43"/>
    <mergeCell ref="B37:D37"/>
    <mergeCell ref="E37:F37"/>
    <mergeCell ref="K37:N37"/>
    <mergeCell ref="B38:D38"/>
    <mergeCell ref="E38:F38"/>
    <mergeCell ref="K38:N38"/>
    <mergeCell ref="B35:D35"/>
    <mergeCell ref="E35:F35"/>
    <mergeCell ref="K35:N35"/>
    <mergeCell ref="B36:D36"/>
    <mergeCell ref="E36:F36"/>
    <mergeCell ref="K36:N36"/>
    <mergeCell ref="B33:D33"/>
    <mergeCell ref="E33:F33"/>
    <mergeCell ref="K33:N33"/>
    <mergeCell ref="B34:D34"/>
    <mergeCell ref="E34:F34"/>
    <mergeCell ref="K34:N34"/>
    <mergeCell ref="A24:C24"/>
    <mergeCell ref="I24:N24"/>
    <mergeCell ref="A25:D25"/>
    <mergeCell ref="I25:N25"/>
    <mergeCell ref="A31:J31"/>
    <mergeCell ref="B32:D32"/>
    <mergeCell ref="E32:F32"/>
    <mergeCell ref="K32:N32"/>
    <mergeCell ref="A21:C21"/>
    <mergeCell ref="I21:N21"/>
    <mergeCell ref="A22:C22"/>
    <mergeCell ref="I22:N22"/>
    <mergeCell ref="A23:C23"/>
    <mergeCell ref="I23:N23"/>
    <mergeCell ref="I16:N17"/>
    <mergeCell ref="A18:C18"/>
    <mergeCell ref="I18:N18"/>
    <mergeCell ref="A19:C19"/>
    <mergeCell ref="I19:N19"/>
    <mergeCell ref="A20:C20"/>
    <mergeCell ref="I20:N20"/>
    <mergeCell ref="D10:J10"/>
    <mergeCell ref="D11:J11"/>
    <mergeCell ref="D12:J12"/>
    <mergeCell ref="F14:G14"/>
    <mergeCell ref="A16:C17"/>
    <mergeCell ref="D16:D17"/>
    <mergeCell ref="E16:E17"/>
    <mergeCell ref="F16:F17"/>
    <mergeCell ref="G16:G17"/>
    <mergeCell ref="H16:H17"/>
    <mergeCell ref="A5:N5"/>
    <mergeCell ref="A6:N6"/>
    <mergeCell ref="A7:N7"/>
    <mergeCell ref="A8:C8"/>
    <mergeCell ref="D8:J8"/>
    <mergeCell ref="A9:C9"/>
    <mergeCell ref="D9:J9"/>
  </mergeCells>
  <pageMargins left="0.70866141732283472" right="0.70866141732283472" top="0.74803149606299213" bottom="0.74803149606299213" header="0.31496062992125984" footer="0.31496062992125984"/>
  <pageSetup paperSize="9" scale="55" fitToHeight="2" orientation="landscape" r:id="rId1"/>
  <rowBreaks count="2" manualBreakCount="2">
    <brk id="29" max="16383" man="1"/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01.07.2021</vt:lpstr>
      <vt:lpstr>'на 01.07.2021'!Область_печати</vt:lpstr>
    </vt:vector>
  </TitlesOfParts>
  <Company>Администрация Кольского района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2021-07-09T12:11:24Z</dcterms:created>
  <dcterms:modified xsi:type="dcterms:W3CDTF">2021-07-09T12:12:27Z</dcterms:modified>
</cp:coreProperties>
</file>